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Y:\06-Служба_учета_и_развития\ПТО\Инвестпрограмма\Инвестпрограмма 2026-29 ООО ЭСК Энергосеть\6 Дополнительные документы\Перевод в прогнозные цены\"/>
    </mc:Choice>
  </mc:AlternateContent>
  <xr:revisionPtr revIDLastSave="0" documentId="13_ncr:1_{752422FC-BFC5-4D73-91C4-19640B0193FE}" xr6:coauthVersionLast="40" xr6:coauthVersionMax="40" xr10:uidLastSave="{00000000-0000-0000-0000-000000000000}"/>
  <bookViews>
    <workbookView xWindow="0" yWindow="0" windowWidth="28800" windowHeight="12225" tabRatio="859" xr2:uid="{00000000-000D-0000-FFFF-FFFF00000000}"/>
  </bookViews>
  <sheets>
    <sheet name="Перевод в прогнозные цены " sheetId="32" r:id="rId1"/>
  </sheets>
  <calcPr calcId="191029"/>
</workbook>
</file>

<file path=xl/calcChain.xml><?xml version="1.0" encoding="utf-8"?>
<calcChain xmlns="http://schemas.openxmlformats.org/spreadsheetml/2006/main">
  <c r="A24" i="32" l="1"/>
  <c r="A23" i="32"/>
  <c r="A22" i="32"/>
  <c r="I24" i="32"/>
  <c r="I23" i="32"/>
  <c r="I22" i="32"/>
  <c r="J24" i="32" l="1"/>
  <c r="K24" i="32" s="1"/>
  <c r="J22" i="32"/>
  <c r="K22" i="32" s="1"/>
  <c r="J23" i="32"/>
  <c r="K23" i="32" s="1"/>
  <c r="A21" i="32"/>
  <c r="I21" i="32" l="1"/>
  <c r="J21" i="32" s="1"/>
  <c r="K21" i="32" l="1"/>
</calcChain>
</file>

<file path=xl/sharedStrings.xml><?xml version="1.0" encoding="utf-8"?>
<sst xmlns="http://schemas.openxmlformats.org/spreadsheetml/2006/main" count="18" uniqueCount="18">
  <si>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</si>
  <si>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</si>
  <si>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</si>
  <si>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</si>
  <si>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ООО "ЭСК "Энергосеть"</t>
  </si>
  <si>
    <t>Раздел 9(дополнительный). Расчет полной стоимости проекта в прогнозных ценах соответствующих лет</t>
  </si>
  <si>
    <t xml:space="preserve">Полная стоимость инвестиционного проекта в ценах, сложившихся ко времени составления сметной документации, млн рублей (без НДС) </t>
  </si>
  <si>
    <t>Месяц и год составления документации</t>
  </si>
  <si>
    <t>Год начала реализации инвестиционного проекта</t>
  </si>
  <si>
    <t>Индексы-дефляторы инвестиций в основной капитал (капитальных вложений), (И)</t>
  </si>
  <si>
    <t xml:space="preserve">Индекс в соответвующем году
</t>
  </si>
  <si>
    <t xml:space="preserve">Оценка полной стоимости инвестиционного проекта в прогнозных ценах соответствующих лет, млн рублей (без НДС) </t>
  </si>
  <si>
    <t xml:space="preserve">Оценка полной стоимости инвестиционного проекта в прогнозных ценах соответствующих лет, млн рублей (с НДС) </t>
  </si>
  <si>
    <t>n - год составления сметной документации</t>
  </si>
  <si>
    <t>i- реализации инвестиционного проекта</t>
  </si>
  <si>
    <t>Год раскрытия информации: 2026 год</t>
  </si>
  <si>
    <t>Q_25-29_ESK73_6</t>
  </si>
  <si>
    <t xml:space="preserve">Реконструкция ТП-5199 (Замена 1-го Автоматического выключателя и установка 1-го Автоматического выключателя ВА55-43-334730-1600А-690АС-НР230АС/220DC-ПЭ2 30АС-УХЛЗ)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</si>
</sst>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</numFmts>
  <fonts count="3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7">
    <xf numFmtId="0" fontId="0" fillId="0" borderId="0"/>
    <xf numFmtId="0" fontId="2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0" borderId="0"/>
    <xf numFmtId="0" fontId="7" fillId="0" borderId="0"/>
    <xf numFmtId="0" fontId="22" fillId="0" borderId="0"/>
    <xf numFmtId="0" fontId="23" fillId="0" borderId="0"/>
    <xf numFmtId="0" fontId="7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9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8" fillId="4" borderId="0" applyNumberFormat="0" applyBorder="0" applyAlignment="0" applyProtection="0"/>
    <xf numFmtId="0" fontId="30" fillId="0" borderId="0"/>
    <xf numFmtId="0" fontId="7" fillId="0" borderId="0"/>
    <xf numFmtId="9" fontId="22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1" fillId="0" borderId="0"/>
    <xf numFmtId="0" fontId="7" fillId="0" borderId="0"/>
  </cellStyleXfs>
  <cellXfs count="33">
    <xf numFmtId="0" fontId="0" fillId="0" borderId="0" xfId="0"/>
    <xf numFmtId="0" fontId="32" fillId="0" borderId="0" xfId="49" applyFont="1"/>
    <xf numFmtId="0" fontId="32" fillId="0" borderId="0" xfId="49" applyFont="1" applyFill="1"/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2" fillId="0" borderId="0" xfId="49" applyFont="1" applyFill="1" applyAlignment="1">
      <alignment horizontal="center"/>
    </xf>
    <xf numFmtId="0" fontId="32" fillId="0" borderId="0" xfId="49" applyFont="1" applyAlignment="1">
      <alignment horizontal="center"/>
    </xf>
    <xf numFmtId="0" fontId="29" fillId="0" borderId="0" xfId="0" applyFont="1" applyFill="1" applyAlignment="1">
      <alignment horizontal="center" vertical="center"/>
    </xf>
    <xf numFmtId="167" fontId="32" fillId="0" borderId="0" xfId="49" applyNumberFormat="1" applyFont="1"/>
    <xf numFmtId="0" fontId="34" fillId="0" borderId="0" xfId="1" applyFont="1" applyAlignment="1">
      <alignment horizontal="center" vertical="center" wrapText="1"/>
    </xf>
    <xf numFmtId="167" fontId="32" fillId="0" borderId="0" xfId="49" applyNumberFormat="1" applyFont="1" applyFill="1"/>
    <xf numFmtId="0" fontId="33" fillId="0" borderId="0" xfId="49" applyFont="1" applyFill="1" applyBorder="1" applyAlignment="1">
      <alignment horizontal="center"/>
    </xf>
    <xf numFmtId="0" fontId="5" fillId="0" borderId="0" xfId="1" applyFont="1" applyBorder="1" applyAlignment="1">
      <alignment horizontal="center" vertical="center" wrapText="1"/>
    </xf>
    <xf numFmtId="167" fontId="0" fillId="0" borderId="0" xfId="0" applyNumberFormat="1"/>
    <xf numFmtId="0" fontId="7" fillId="0" borderId="11" xfId="66" applyBorder="1" applyAlignment="1">
      <alignment horizontal="center" vertical="center" wrapText="1"/>
    </xf>
    <xf numFmtId="167" fontId="5" fillId="24" borderId="11" xfId="1" applyNumberFormat="1" applyFont="1" applyFill="1" applyBorder="1" applyAlignment="1">
      <alignment horizontal="center" vertical="center" wrapText="1"/>
    </xf>
    <xf numFmtId="168" fontId="35" fillId="24" borderId="11" xfId="0" applyNumberFormat="1" applyFont="1" applyFill="1" applyBorder="1" applyAlignment="1">
      <alignment horizontal="center" vertical="center"/>
    </xf>
    <xf numFmtId="0" fontId="5" fillId="0" borderId="11" xfId="1" applyNumberFormat="1" applyFont="1" applyBorder="1" applyAlignment="1">
      <alignment horizontal="center" vertical="center" wrapText="1"/>
    </xf>
    <xf numFmtId="167" fontId="7" fillId="0" borderId="11" xfId="0" applyNumberFormat="1" applyFont="1" applyBorder="1" applyAlignment="1">
      <alignment horizontal="center" wrapText="1"/>
    </xf>
    <xf numFmtId="167" fontId="5" fillId="0" borderId="11" xfId="1" applyNumberFormat="1" applyFont="1" applyBorder="1" applyAlignment="1">
      <alignment vertical="center" wrapText="1"/>
    </xf>
    <xf numFmtId="167" fontId="5" fillId="0" borderId="0" xfId="1" applyNumberFormat="1" applyFont="1" applyBorder="1" applyAlignment="1">
      <alignment vertical="center" wrapText="1"/>
    </xf>
    <xf numFmtId="0" fontId="32" fillId="0" borderId="0" xfId="49" applyFont="1" applyFill="1" applyAlignment="1">
      <alignment horizontal="center"/>
    </xf>
    <xf numFmtId="0" fontId="33" fillId="0" borderId="10" xfId="49" applyFont="1" applyFill="1" applyBorder="1" applyAlignment="1">
      <alignment horizontal="center"/>
    </xf>
    <xf numFmtId="0" fontId="5" fillId="0" borderId="11" xfId="1" applyFont="1" applyBorder="1" applyAlignment="1">
      <alignment horizontal="center" vertical="center" wrapText="1"/>
    </xf>
    <xf numFmtId="0" fontId="32" fillId="0" borderId="0" xfId="49" applyFont="1" applyAlignment="1">
      <alignment horizontal="center"/>
    </xf>
    <xf numFmtId="0" fontId="29" fillId="0" borderId="0" xfId="0" applyFont="1" applyFill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6" fillId="0" borderId="0" xfId="1" applyFont="1" applyAlignment="1">
      <alignment horizontal="center" vertical="center" wrapText="1"/>
    </xf>
  </cellXfs>
  <cellStyles count="67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14" xfId="66" xr:uid="{2557EC3B-85DC-4A20-BB73-0E8F903B70D1}"/>
    <cellStyle name="Обычный 2" xfId="3" xr:uid="{00000000-0005-0000-0000-000026000000}"/>
    <cellStyle name="Обычный 2 2" xfId="61" xr:uid="{00000000-0005-0000-0000-000027000000}"/>
    <cellStyle name="Обычный 3" xfId="2" xr:uid="{00000000-0005-0000-0000-000028000000}"/>
    <cellStyle name="Обычный 3 2" xfId="41" xr:uid="{00000000-0005-0000-0000-000029000000}"/>
    <cellStyle name="Обычный 3 2 2 2" xfId="42" xr:uid="{00000000-0005-0000-0000-00002A000000}"/>
    <cellStyle name="Обычный 3 21" xfId="62" xr:uid="{00000000-0005-0000-0000-00002B000000}"/>
    <cellStyle name="Обычный 4" xfId="43" xr:uid="{00000000-0005-0000-0000-00002C000000}"/>
    <cellStyle name="Обычный 4 2" xfId="44" xr:uid="{00000000-0005-0000-0000-00002D000000}"/>
    <cellStyle name="Обычный 5" xfId="45" xr:uid="{00000000-0005-0000-0000-00002E000000}"/>
    <cellStyle name="Обычный 6" xfId="46" xr:uid="{00000000-0005-0000-0000-00002F000000}"/>
    <cellStyle name="Обычный 6 2" xfId="47" xr:uid="{00000000-0005-0000-0000-000030000000}"/>
    <cellStyle name="Обычный 6 2 2" xfId="48" xr:uid="{00000000-0005-0000-0000-000031000000}"/>
    <cellStyle name="Обычный 6 2 3" xfId="49" xr:uid="{00000000-0005-0000-0000-000032000000}"/>
    <cellStyle name="Обычный 7" xfId="1" xr:uid="{00000000-0005-0000-0000-000033000000}"/>
    <cellStyle name="Обычный 7 2" xfId="50" xr:uid="{00000000-0005-0000-0000-000034000000}"/>
    <cellStyle name="Обычный 8" xfId="51" xr:uid="{00000000-0005-0000-0000-000035000000}"/>
    <cellStyle name="Плохой 2" xfId="52" xr:uid="{00000000-0005-0000-0000-000037000000}"/>
    <cellStyle name="Пояснение 2" xfId="53" xr:uid="{00000000-0005-0000-0000-000038000000}"/>
    <cellStyle name="Примечание 2" xfId="54" xr:uid="{00000000-0005-0000-0000-000039000000}"/>
    <cellStyle name="Процентный 2" xfId="63" xr:uid="{00000000-0005-0000-0000-00003B000000}"/>
    <cellStyle name="Процентный 3" xfId="64" xr:uid="{00000000-0005-0000-0000-00003C000000}"/>
    <cellStyle name="Связанная ячейка 2" xfId="55" xr:uid="{00000000-0005-0000-0000-00003D000000}"/>
    <cellStyle name="Стиль 1" xfId="65" xr:uid="{00000000-0005-0000-0000-00003E000000}"/>
    <cellStyle name="Текст предупреждения 2" xfId="56" xr:uid="{00000000-0005-0000-0000-00003F000000}"/>
    <cellStyle name="Финансовый 2" xfId="57" xr:uid="{00000000-0005-0000-0000-000040000000}"/>
    <cellStyle name="Финансовый 2 2 2 2 2" xfId="58" xr:uid="{00000000-0005-0000-0000-000041000000}"/>
    <cellStyle name="Финансовый 3" xfId="59" xr:uid="{00000000-0005-0000-0000-000042000000}"/>
    <cellStyle name="Хороший 2" xfId="60" xr:uid="{00000000-0005-0000-0000-00004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106913</xdr:colOff>
      <xdr:row>18</xdr:row>
      <xdr:rowOff>1296489</xdr:rowOff>
    </xdr:from>
    <xdr:ext cx="1997436" cy="5284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8466CB2C-DD01-4B87-B2E5-D410344AACC7}"/>
                </a:ext>
              </a:extLst>
            </xdr:cNvPr>
            <xdr:cNvSpPr txBox="1"/>
          </xdr:nvSpPr>
          <xdr:spPr>
            <a:xfrm>
              <a:off x="6601058" y="4896939"/>
              <a:ext cx="1997436" cy="5284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k</a:t>
              </a:r>
              <a14:m>
                <m:oMath xmlns:m="http://schemas.openxmlformats.org/officeDocument/2006/math">
                  <m:r>
                    <a:rPr lang="en-US" sz="1400" i="1" baseline="-25000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𝑖</m:t>
                  </m:r>
                </m:oMath>
              </a14:m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=</a:t>
              </a:r>
              <a14:m>
                <m:oMath xmlns:m="http://schemas.openxmlformats.org/officeDocument/2006/math">
                  <m:nary>
                    <m:naryPr>
                      <m:chr m:val="∏"/>
                      <m:ctrlPr>
                        <a:rPr lang="en-US" sz="14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naryPr>
                    <m:sub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𝑛</m:t>
                      </m:r>
                    </m:sub>
                    <m:sup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𝑖</m:t>
                      </m:r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−1</m:t>
                      </m:r>
                    </m:sup>
                    <m:e>
                      <m:d>
                        <m:dPr>
                          <m:ctrlPr>
                            <a:rPr lang="en-US" sz="140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</m:ctrlPr>
                        </m:dPr>
                        <m:e>
                          <m:f>
                            <m:fPr>
                              <m:ctrlPr>
                                <a:rPr lang="en-US" sz="140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</m:ctrlPr>
                            </m:fPr>
                            <m:num>
                              <m:r>
                                <a:rPr lang="ru-RU" sz="14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И</m:t>
                              </m:r>
                              <m:r>
                                <a:rPr lang="en-US" sz="1400" b="0" i="1" baseline="-25000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𝑛</m:t>
                              </m:r>
                            </m:num>
                            <m:den>
                              <m:r>
                                <a:rPr lang="en-US" sz="14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100</m:t>
                              </m:r>
                            </m:den>
                          </m:f>
                        </m:e>
                      </m:d>
                    </m:e>
                  </m:nary>
                </m:oMath>
              </a14:m>
              <a:endParaRPr lang="ru-RU" sz="14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8466CB2C-DD01-4B87-B2E5-D410344AACC7}"/>
                </a:ext>
              </a:extLst>
            </xdr:cNvPr>
            <xdr:cNvSpPr txBox="1"/>
          </xdr:nvSpPr>
          <xdr:spPr>
            <a:xfrm>
              <a:off x="6601058" y="4896939"/>
              <a:ext cx="1997436" cy="5284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k</a:t>
              </a:r>
              <a:r>
                <a:rPr lang="en-US" sz="14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=</a:t>
              </a:r>
              <a:r>
                <a:rPr lang="en-US" sz="14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∏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_𝑛^(𝑖−1)▒(</a:t>
              </a:r>
              <a:r>
                <a:rPr lang="ru-RU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И</a:t>
              </a:r>
              <a:r>
                <a:rPr lang="en-US" sz="1400" b="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𝑛/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100) </a:t>
              </a:r>
              <a:endParaRPr lang="ru-RU" sz="14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20C2F0-9C4F-4A05-91EF-18905C92C698}">
  <sheetPr>
    <tabColor rgb="FF92D050"/>
  </sheetPr>
  <dimension ref="A1:O69"/>
  <sheetViews>
    <sheetView tabSelected="1" workbookViewId="0">
      <selection activeCell="D21" sqref="D21:H21"/>
    </sheetView>
  </sheetViews>
  <sheetFormatPr defaultRowHeight="15" x14ac:dyDescent="0.25"/>
  <cols>
    <col min="1" max="1" width="23.28515625" customWidth="1"/>
    <col min="2" max="2" width="12.7109375" customWidth="1"/>
    <col min="3" max="3" width="14.28515625" customWidth="1"/>
    <col min="9" max="9" width="17.7109375" customWidth="1"/>
    <col min="10" max="10" width="23.5703125" customWidth="1"/>
    <col min="11" max="11" width="23.140625" customWidth="1"/>
    <col min="12" max="12" width="1.85546875" customWidth="1"/>
    <col min="15" max="15" width="8.85546875" style="15"/>
  </cols>
  <sheetData>
    <row r="1" spans="1:15" s="1" customFormat="1" x14ac:dyDescent="0.25">
      <c r="O1" s="10"/>
    </row>
    <row r="2" spans="1:15" s="1" customFormat="1" x14ac:dyDescent="0.25">
      <c r="O2" s="10"/>
    </row>
    <row r="3" spans="1:15" s="1" customFormat="1" x14ac:dyDescent="0.25">
      <c r="O3" s="10"/>
    </row>
    <row r="4" spans="1:15" s="1" customFormat="1" ht="15.75" x14ac:dyDescent="0.25">
      <c r="A4" s="27" t="s">
        <v>15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9"/>
      <c r="O4" s="10"/>
    </row>
    <row r="5" spans="1:15" s="1" customFormat="1" x14ac:dyDescent="0.25">
      <c r="O5" s="10"/>
    </row>
    <row r="6" spans="1:15" s="1" customFormat="1" ht="18.75" x14ac:dyDescent="0.25">
      <c r="A6" s="28" t="s">
        <v>3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4"/>
      <c r="O6" s="10"/>
    </row>
    <row r="7" spans="1:15" s="1" customFormat="1" ht="18.75" x14ac:dyDescent="0.25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  <c r="L7" s="4"/>
      <c r="O7" s="10"/>
    </row>
    <row r="8" spans="1:15" s="1" customFormat="1" ht="18.75" x14ac:dyDescent="0.25">
      <c r="A8" s="29" t="s">
        <v>4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3"/>
      <c r="O8" s="10"/>
    </row>
    <row r="9" spans="1:15" s="1" customFormat="1" ht="15.75" x14ac:dyDescent="0.25">
      <c r="A9" s="30" t="s">
        <v>2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5"/>
      <c r="O9" s="10"/>
    </row>
    <row r="10" spans="1:15" s="1" customFormat="1" ht="18.75" x14ac:dyDescent="0.25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4"/>
      <c r="O10" s="10"/>
    </row>
    <row r="11" spans="1:15" s="1" customFormat="1" ht="18.75" x14ac:dyDescent="0.25">
      <c r="A11" s="29" t="s">
        <v>16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3"/>
      <c r="O11" s="10"/>
    </row>
    <row r="12" spans="1:15" s="1" customFormat="1" ht="15.75" x14ac:dyDescent="0.25">
      <c r="A12" s="30" t="s">
        <v>1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5"/>
      <c r="O12" s="10"/>
    </row>
    <row r="13" spans="1:15" s="1" customFormat="1" ht="18.75" x14ac:dyDescent="0.25">
      <c r="A13" s="31"/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6"/>
      <c r="O13" s="10"/>
    </row>
    <row r="14" spans="1:15" s="1" customFormat="1" ht="35.450000000000003" customHeight="1" x14ac:dyDescent="0.25">
      <c r="A14" s="32" t="s">
        <v>17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11"/>
      <c r="O14" s="10"/>
    </row>
    <row r="15" spans="1:15" s="1" customFormat="1" ht="15.75" x14ac:dyDescent="0.25">
      <c r="A15" s="30" t="s">
        <v>0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5"/>
      <c r="O15" s="10"/>
    </row>
    <row r="16" spans="1:15" s="1" customFormat="1" hidden="1" x14ac:dyDescent="0.25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8"/>
      <c r="O16" s="10"/>
    </row>
    <row r="17" spans="1:15" s="2" customFormat="1" x14ac:dyDescent="0.25">
      <c r="A17" s="23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7"/>
      <c r="O17" s="12"/>
    </row>
    <row r="18" spans="1:15" s="2" customFormat="1" x14ac:dyDescent="0.25">
      <c r="A18" s="24" t="s">
        <v>5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13"/>
      <c r="O18" s="12"/>
    </row>
    <row r="19" spans="1:15" ht="111" customHeight="1" x14ac:dyDescent="0.25">
      <c r="A19" s="25" t="s">
        <v>6</v>
      </c>
      <c r="B19" s="25" t="s">
        <v>7</v>
      </c>
      <c r="C19" s="25" t="s">
        <v>8</v>
      </c>
      <c r="D19" s="25" t="s">
        <v>9</v>
      </c>
      <c r="E19" s="25"/>
      <c r="F19" s="25"/>
      <c r="G19" s="25"/>
      <c r="H19" s="25"/>
      <c r="I19" s="25" t="s">
        <v>10</v>
      </c>
      <c r="J19" s="25" t="s">
        <v>11</v>
      </c>
      <c r="K19" s="25" t="s">
        <v>12</v>
      </c>
      <c r="L19" s="14"/>
    </row>
    <row r="20" spans="1:15" ht="24" customHeight="1" x14ac:dyDescent="0.25">
      <c r="A20" s="25"/>
      <c r="B20" s="25"/>
      <c r="C20" s="25"/>
      <c r="D20" s="16">
        <v>2025</v>
      </c>
      <c r="E20" s="16">
        <v>2026</v>
      </c>
      <c r="F20" s="16">
        <v>2027</v>
      </c>
      <c r="G20" s="16">
        <v>2028</v>
      </c>
      <c r="H20" s="16">
        <v>2029</v>
      </c>
      <c r="I20" s="25"/>
      <c r="J20" s="25"/>
      <c r="K20" s="25"/>
      <c r="L20" s="14"/>
    </row>
    <row r="21" spans="1:15" ht="15.75" x14ac:dyDescent="0.25">
      <c r="A21" s="17">
        <f>376828/1000000</f>
        <v>0.376828</v>
      </c>
      <c r="B21" s="18">
        <v>46082</v>
      </c>
      <c r="C21" s="19">
        <v>2027</v>
      </c>
      <c r="D21" s="20">
        <v>107.4</v>
      </c>
      <c r="E21" s="20">
        <v>105.5</v>
      </c>
      <c r="F21" s="20">
        <v>104.1</v>
      </c>
      <c r="G21" s="20">
        <v>104.1</v>
      </c>
      <c r="H21" s="20">
        <v>104.1</v>
      </c>
      <c r="I21" s="21">
        <f>IF(C21=2025,1,IF(C21=2026,1,IF(C21=2027,1*E21/100,IF(C21=2028,1*E21*F21/10000,1*E21*F21*G21/1000000))))</f>
        <v>1.0549999999999999</v>
      </c>
      <c r="J21" s="21">
        <f>A21*I21</f>
        <v>0.39755353999999998</v>
      </c>
      <c r="K21" s="21">
        <f>J21*1.22</f>
        <v>0.48501531879999998</v>
      </c>
    </row>
    <row r="22" spans="1:15" ht="15.75" x14ac:dyDescent="0.25">
      <c r="A22" s="17">
        <f>(1.71+24.15)/1000</f>
        <v>2.5860000000000001E-2</v>
      </c>
      <c r="B22" s="18">
        <v>46082</v>
      </c>
      <c r="C22" s="19">
        <v>2027</v>
      </c>
      <c r="D22" s="20">
        <v>107.4</v>
      </c>
      <c r="E22" s="20">
        <v>105.5</v>
      </c>
      <c r="F22" s="20">
        <v>104.1</v>
      </c>
      <c r="G22" s="20">
        <v>104.1</v>
      </c>
      <c r="H22" s="20">
        <v>104.1</v>
      </c>
      <c r="I22" s="21">
        <f>IF(C22=2025,1,IF(C22=2026,1,IF(C22=2027,1*E22/100,IF(C22=2028,1*E22*F22/10000,1*E22*F22*G22/1000000))))</f>
        <v>1.0549999999999999</v>
      </c>
      <c r="J22" s="21">
        <f>A22*I22</f>
        <v>2.7282299999999999E-2</v>
      </c>
      <c r="K22" s="21">
        <f>J22*1.22</f>
        <v>3.3284405999999996E-2</v>
      </c>
    </row>
    <row r="23" spans="1:15" ht="15.75" x14ac:dyDescent="0.25">
      <c r="A23" s="17">
        <f>(331.96)/1000</f>
        <v>0.33195999999999998</v>
      </c>
      <c r="B23" s="18">
        <v>46082</v>
      </c>
      <c r="C23" s="19">
        <v>2027</v>
      </c>
      <c r="D23" s="20">
        <v>107.4</v>
      </c>
      <c r="E23" s="20">
        <v>105.5</v>
      </c>
      <c r="F23" s="20">
        <v>104.1</v>
      </c>
      <c r="G23" s="20">
        <v>104.1</v>
      </c>
      <c r="H23" s="20">
        <v>104.1</v>
      </c>
      <c r="I23" s="21">
        <f t="shared" ref="I23:I24" si="0">IF(C23=2025,1,IF(C23=2026,1,IF(C23=2027,1*E23/100,IF(C23=2028,1*E23*F23/10000,1*E23*F23*G23/1000000))))</f>
        <v>1.0549999999999999</v>
      </c>
      <c r="J23" s="21">
        <f t="shared" ref="J23:J24" si="1">A23*I23</f>
        <v>0.35021779999999997</v>
      </c>
      <c r="K23" s="21">
        <f t="shared" ref="K23:K24" si="2">J23*1.22</f>
        <v>0.42726571599999996</v>
      </c>
    </row>
    <row r="24" spans="1:15" ht="15.75" x14ac:dyDescent="0.25">
      <c r="A24" s="17">
        <f>(19.01)/1000</f>
        <v>1.9010000000000003E-2</v>
      </c>
      <c r="B24" s="18">
        <v>46082</v>
      </c>
      <c r="C24" s="19">
        <v>2027</v>
      </c>
      <c r="D24" s="20">
        <v>107.4</v>
      </c>
      <c r="E24" s="20">
        <v>105.5</v>
      </c>
      <c r="F24" s="20">
        <v>104.1</v>
      </c>
      <c r="G24" s="20">
        <v>104.1</v>
      </c>
      <c r="H24" s="20">
        <v>104.1</v>
      </c>
      <c r="I24" s="21">
        <f t="shared" si="0"/>
        <v>1.0549999999999999</v>
      </c>
      <c r="J24" s="21">
        <f t="shared" si="1"/>
        <v>2.0055550000000002E-2</v>
      </c>
      <c r="K24" s="21">
        <f t="shared" si="2"/>
        <v>2.4467771000000003E-2</v>
      </c>
    </row>
    <row r="25" spans="1:15" ht="15.75" x14ac:dyDescent="0.25">
      <c r="A25" s="22"/>
      <c r="B25" s="22"/>
    </row>
    <row r="26" spans="1:15" ht="15.75" x14ac:dyDescent="0.25">
      <c r="A26" s="22"/>
      <c r="B26" s="22"/>
    </row>
    <row r="27" spans="1:15" ht="15.75" x14ac:dyDescent="0.25">
      <c r="A27" s="22"/>
      <c r="B27" s="22"/>
    </row>
    <row r="28" spans="1:15" ht="15.75" x14ac:dyDescent="0.25">
      <c r="A28" s="22"/>
      <c r="B28" s="22"/>
    </row>
    <row r="29" spans="1:15" ht="15.75" x14ac:dyDescent="0.25">
      <c r="A29" s="22"/>
      <c r="B29" s="22"/>
    </row>
    <row r="30" spans="1:15" ht="15.75" x14ac:dyDescent="0.25">
      <c r="A30" s="22"/>
      <c r="B30" s="22"/>
    </row>
    <row r="31" spans="1:15" ht="15.75" x14ac:dyDescent="0.25">
      <c r="A31" s="22"/>
      <c r="B31" s="22"/>
    </row>
    <row r="32" spans="1:15" ht="15.75" x14ac:dyDescent="0.25">
      <c r="A32" s="22"/>
      <c r="B32" s="22"/>
    </row>
    <row r="33" spans="1:2" ht="15.75" x14ac:dyDescent="0.25">
      <c r="A33" s="22"/>
      <c r="B33" s="22"/>
    </row>
    <row r="34" spans="1:2" ht="15.75" x14ac:dyDescent="0.25">
      <c r="A34" s="22"/>
      <c r="B34" s="22"/>
    </row>
    <row r="35" spans="1:2" ht="15.75" x14ac:dyDescent="0.25">
      <c r="A35" s="22"/>
      <c r="B35" s="22"/>
    </row>
    <row r="36" spans="1:2" ht="15.75" x14ac:dyDescent="0.25">
      <c r="A36" s="22"/>
      <c r="B36" s="22"/>
    </row>
    <row r="37" spans="1:2" ht="15.75" x14ac:dyDescent="0.25">
      <c r="A37" s="22"/>
      <c r="B37" s="22"/>
    </row>
    <row r="38" spans="1:2" ht="15.75" x14ac:dyDescent="0.25">
      <c r="A38" s="22"/>
      <c r="B38" s="22"/>
    </row>
    <row r="39" spans="1:2" ht="15.75" x14ac:dyDescent="0.25">
      <c r="A39" s="22"/>
      <c r="B39" s="22"/>
    </row>
    <row r="40" spans="1:2" ht="15.75" x14ac:dyDescent="0.25">
      <c r="A40" s="22"/>
      <c r="B40" s="22"/>
    </row>
    <row r="41" spans="1:2" ht="15.75" x14ac:dyDescent="0.25">
      <c r="A41" s="22"/>
      <c r="B41" s="22"/>
    </row>
    <row r="42" spans="1:2" ht="15.75" x14ac:dyDescent="0.25">
      <c r="A42" s="22"/>
      <c r="B42" s="22"/>
    </row>
    <row r="43" spans="1:2" ht="15.75" x14ac:dyDescent="0.25">
      <c r="A43" s="22"/>
      <c r="B43" s="22"/>
    </row>
    <row r="44" spans="1:2" ht="15.75" x14ac:dyDescent="0.25">
      <c r="A44" s="22"/>
      <c r="B44" s="22"/>
    </row>
    <row r="45" spans="1:2" ht="15.75" x14ac:dyDescent="0.25">
      <c r="A45" s="22"/>
      <c r="B45" s="22"/>
    </row>
    <row r="46" spans="1:2" ht="15.75" x14ac:dyDescent="0.25">
      <c r="A46" s="22"/>
      <c r="B46" s="22"/>
    </row>
    <row r="47" spans="1:2" ht="15.75" x14ac:dyDescent="0.25">
      <c r="A47" s="22"/>
      <c r="B47" s="22"/>
    </row>
    <row r="48" spans="1:2" ht="15.75" x14ac:dyDescent="0.25">
      <c r="A48" s="22"/>
      <c r="B48" s="22"/>
    </row>
    <row r="49" spans="1:2" ht="15.75" x14ac:dyDescent="0.25">
      <c r="A49" s="22"/>
      <c r="B49" s="22"/>
    </row>
    <row r="50" spans="1:2" ht="15.75" x14ac:dyDescent="0.25">
      <c r="A50" s="22"/>
      <c r="B50" s="22"/>
    </row>
    <row r="51" spans="1:2" ht="15.75" x14ac:dyDescent="0.25">
      <c r="A51" s="22"/>
      <c r="B51" s="22"/>
    </row>
    <row r="52" spans="1:2" ht="15.75" x14ac:dyDescent="0.25">
      <c r="A52" s="22"/>
      <c r="B52" s="22"/>
    </row>
    <row r="53" spans="1:2" ht="15.75" x14ac:dyDescent="0.25">
      <c r="A53" s="22"/>
      <c r="B53" s="22"/>
    </row>
    <row r="54" spans="1:2" ht="15.75" x14ac:dyDescent="0.25">
      <c r="A54" s="22"/>
      <c r="B54" s="22"/>
    </row>
    <row r="55" spans="1:2" ht="15.75" x14ac:dyDescent="0.25">
      <c r="A55" s="22"/>
      <c r="B55" s="22"/>
    </row>
    <row r="56" spans="1:2" ht="15.75" x14ac:dyDescent="0.25">
      <c r="A56" s="22"/>
      <c r="B56" s="22"/>
    </row>
    <row r="57" spans="1:2" ht="15.75" x14ac:dyDescent="0.25">
      <c r="A57" s="22"/>
      <c r="B57" s="22"/>
    </row>
    <row r="58" spans="1:2" ht="15.75" x14ac:dyDescent="0.25">
      <c r="A58" s="22"/>
      <c r="B58" s="22"/>
    </row>
    <row r="59" spans="1:2" ht="15.75" x14ac:dyDescent="0.25">
      <c r="A59" s="22"/>
      <c r="B59" s="22"/>
    </row>
    <row r="60" spans="1:2" ht="15.75" x14ac:dyDescent="0.25">
      <c r="A60" s="22"/>
      <c r="B60" s="22"/>
    </row>
    <row r="61" spans="1:2" ht="15.75" x14ac:dyDescent="0.25">
      <c r="A61" s="22"/>
      <c r="B61" s="22"/>
    </row>
    <row r="62" spans="1:2" ht="15.75" x14ac:dyDescent="0.25">
      <c r="A62" s="22"/>
      <c r="B62" s="22"/>
    </row>
    <row r="63" spans="1:2" ht="15.75" x14ac:dyDescent="0.25">
      <c r="A63" s="22"/>
      <c r="B63" s="22"/>
    </row>
    <row r="64" spans="1:2" ht="15.75" x14ac:dyDescent="0.25">
      <c r="A64" s="22"/>
      <c r="B64" s="22"/>
    </row>
    <row r="65" spans="1:2" ht="15.75" x14ac:dyDescent="0.25">
      <c r="A65" s="22"/>
      <c r="B65" s="22"/>
    </row>
    <row r="66" spans="1:2" ht="15.75" x14ac:dyDescent="0.25">
      <c r="A66" s="22"/>
      <c r="B66" s="22"/>
    </row>
    <row r="68" spans="1:2" x14ac:dyDescent="0.25">
      <c r="A68" t="s">
        <v>13</v>
      </c>
    </row>
    <row r="69" spans="1:2" x14ac:dyDescent="0.25">
      <c r="A69" t="s">
        <v>14</v>
      </c>
    </row>
  </sheetData>
  <mergeCells count="21">
    <mergeCell ref="A16:K16"/>
    <mergeCell ref="A4:K4"/>
    <mergeCell ref="A6:K6"/>
    <mergeCell ref="A7:K7"/>
    <mergeCell ref="A8:K8"/>
    <mergeCell ref="A9:K9"/>
    <mergeCell ref="A10:K10"/>
    <mergeCell ref="A11:K11"/>
    <mergeCell ref="A12:K12"/>
    <mergeCell ref="A13:K13"/>
    <mergeCell ref="A14:K14"/>
    <mergeCell ref="A15:K15"/>
    <mergeCell ref="A17:K17"/>
    <mergeCell ref="A18:K18"/>
    <mergeCell ref="A19:A20"/>
    <mergeCell ref="B19:B20"/>
    <mergeCell ref="C19:C20"/>
    <mergeCell ref="D19:H19"/>
    <mergeCell ref="I19:I20"/>
    <mergeCell ref="J19:J20"/>
    <mergeCell ref="K19:K2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Перевод в прогнозные цены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Шакуров Рамиль Эмирович</cp:lastModifiedBy>
  <cp:lastPrinted>2024-05-27T11:22:27Z</cp:lastPrinted>
  <dcterms:created xsi:type="dcterms:W3CDTF">2015-08-16T15:31:05Z</dcterms:created>
  <dcterms:modified xsi:type="dcterms:W3CDTF">2026-05-18T05:05:38Z</dcterms:modified>
</cp:coreProperties>
</file>